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 год_закупки\лот 210В\ИНВЕСТ_2023\ИЗМЕНЕНИЯ\"/>
    </mc:Choice>
  </mc:AlternateContent>
  <xr:revisionPtr revIDLastSave="0" documentId="13_ncr:1_{2BC21E55-B323-45D4-A0D2-326A4F9878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д.расценки" sheetId="1" r:id="rId1"/>
    <sheet name="Сумма ед расценок" sheetId="4" r:id="rId2"/>
    <sheet name="условия поставки_ЦиП" sheetId="2" r:id="rId3"/>
  </sheets>
  <definedNames>
    <definedName name="_xlnm._FilterDatabase" localSheetId="0" hidden="1">Ед.расценки!$A$5:$D$21</definedName>
    <definedName name="_xlnm.Print_Area" localSheetId="0">Ед.расценки!$A$1:$D$22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C2" i="4" s="1"/>
  <c r="C3" i="4" s="1"/>
</calcChain>
</file>

<file path=xl/sharedStrings.xml><?xml version="1.0" encoding="utf-8"?>
<sst xmlns="http://schemas.openxmlformats.org/spreadsheetml/2006/main" count="128" uniqueCount="68">
  <si>
    <t xml:space="preserve">Расчет начальной максимальной цены закупки </t>
  </si>
  <si>
    <t>№</t>
  </si>
  <si>
    <t>Наименование ТМЦ</t>
  </si>
  <si>
    <t>Ед. имз</t>
  </si>
  <si>
    <t>Цена без НДС 2023</t>
  </si>
  <si>
    <t>шт</t>
  </si>
  <si>
    <t>Трехфазный БиЗ в комплекте с 3ф. электросчетчиком прямого включения (GSM-технология), с ВА 3Р, ВН 3Р</t>
  </si>
  <si>
    <t>Пункт коммерческого учета электроэнергии 10 кВ</t>
  </si>
  <si>
    <t xml:space="preserve">Однофазный БиЗ в комплекте с 1ф. электросчетчиком (GSM технология), с ВА 2Р, ВН 2Р  </t>
  </si>
  <si>
    <t>Пункт коммерческого учета электроэнергии 6 кВ</t>
  </si>
  <si>
    <t>Счетчик электроэнергии 1-фазный, split-исполнение (GSM технология)</t>
  </si>
  <si>
    <t>Счетчик электроэнергии 3-фазный, split-исполнение (GSM технология)</t>
  </si>
  <si>
    <t>Трехфазный БиЗ в комплекте с 3ф. электросчетчиком полукосвенного включения (GSM-технология), с испытательной коробкой</t>
  </si>
  <si>
    <t>Пункт коммерческого учета электроэнергии 10 кВ (с УЗПН)</t>
  </si>
  <si>
    <t>Пункт коммерческого учета электроэнергии- 10 кВ (классич. исполнение с ТТ 150/5 – 3 шт и ТН – 3 шт. 0,5S/1,0 (GSM технология)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</si>
  <si>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100/5А </t>
  </si>
  <si>
    <t xml:space="preserve">Трехфазный БиЗ в комплекте с 3ф. электросчетчиком полукосвенного включения (GSM-технология), с испытательной коробкой, ВН 3Р, с комплектом ТТ (3 шт.) 150/5А </t>
  </si>
  <si>
    <t xml:space="preserve">Трехфазный БиЗ в комплекте с 3ф. электросчетчиком полукосвенного включения (GSM- технология), с испытательной коробкой, ВН 3Р, с комплектом ТТ (3 шт.) 200/5А </t>
  </si>
  <si>
    <t>Филиал</t>
  </si>
  <si>
    <t>Адрес доставки</t>
  </si>
  <si>
    <t>Способ доставки</t>
  </si>
  <si>
    <t>Автотранспортом Поставщика до склада Покупателя</t>
  </si>
  <si>
    <t>Кировэнерго</t>
  </si>
  <si>
    <t>филиал "Кировэнерго" ПАО "Россети Центр и Приволжье", г. Киров, ул. Народная, д. 3;</t>
  </si>
  <si>
    <t>Мариэнерго</t>
  </si>
  <si>
    <t>Семеновский участок</t>
  </si>
  <si>
    <t>филиал "Мариэнерго" ПАО "Россети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</si>
  <si>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</si>
  <si>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"Россети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</si>
  <si>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</si>
  <si>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"Россети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</si>
  <si>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</si>
  <si>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</si>
  <si>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</si>
  <si>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</si>
  <si>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</si>
  <si>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</si>
  <si>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</si>
  <si>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</si>
  <si>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</si>
  <si>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</si>
  <si>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</si>
  <si>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</si>
  <si>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</si>
  <si>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</si>
  <si>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</si>
  <si>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</si>
  <si>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</si>
  <si>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</si>
  <si>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</si>
  <si>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Тулэнерго</t>
  </si>
  <si>
    <t>филиал "Тулэнерго" ПАО "Россети Центр и Приволжье", г. Тула, Щегловская Засека, д. 24;</t>
  </si>
  <si>
    <t>филиал "Тулэнерго" ПАО "Россети Центр и Приволжье", Тульская обл., г. Новомосковск, ул. Первомайская, д. 85;</t>
  </si>
  <si>
    <t>филиал "Тулэнерго" ПАО "Россети Центр и Приволжье", Тульская обл., г. Суворов, ул. Островского, д. 2;</t>
  </si>
  <si>
    <t>филиал "Тулэнерго" ПАО "Россети Центр и Приволжье", Тульская обл., г. Ефремов, ул. Советская, д. 26;</t>
  </si>
  <si>
    <t>Удмуртэнерго</t>
  </si>
  <si>
    <t>филиал "Удмуртэнерго" ПАО "Россети Центр и Приволжье", Удмуртская республика, г. Ижевск, Воткинское шоссе, д. 105;</t>
  </si>
  <si>
    <t>филиал "Удмуртэнерго" ПАО "Россети Центр и Приволжье", Удмуртская республика, г. Глазов, ул. Драгунова, д. 77;</t>
  </si>
  <si>
    <t>филиал "Удмуртэнерго" ПАО "Россети Центр и Приволжье", Удмуртская республика, г. Ижевск, ул. Гагарина, д. 44.</t>
  </si>
  <si>
    <t>Калугаэнерго</t>
  </si>
  <si>
    <t>филиал "Калугаэнерго" ПАО "Россети Центр и Приволжье", г. Калугаэнерго, ул. Грабцевское шоссе, 35 А</t>
  </si>
  <si>
    <t>Рязаньэнерго</t>
  </si>
  <si>
    <t>филиал "Рязаньэнерго", ПАО "Россети Центр и Приволжье", г. Рязань, Куйбышевское шоссе, д. 22 А</t>
  </si>
  <si>
    <t>Срок поставки</t>
  </si>
  <si>
    <t>В течение 10 календарных дней с момента подачи заявки от филиала, но не позднее 29.12.2023 года</t>
  </si>
  <si>
    <t>Итого сумма единиц расценок без НДС</t>
  </si>
  <si>
    <t>Итого сумма единиц расценок с НДС</t>
  </si>
  <si>
    <t>ПАО "Россети Центр и Приволжье"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</si>
</sst>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/>
    </xf>
    <xf numFmtId="4" fontId="5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1" applyFont="1"/>
    <xf numFmtId="0" fontId="6" fillId="0" borderId="0" xfId="0" applyFont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4" fontId="8" fillId="0" borderId="0" xfId="1" applyNumberFormat="1" applyFont="1" applyAlignment="1">
      <alignment horizontal="center"/>
    </xf>
    <xf numFmtId="4" fontId="7" fillId="0" borderId="0" xfId="1" applyNumberFormat="1" applyFont="1" applyAlignment="1">
      <alignment horizontal="center"/>
    </xf>
    <xf numFmtId="0" fontId="9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6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 2 2" xfId="1" xr:uid="{00000000-0005-0000-0000-000001000000}"/>
    <cellStyle name="Обычный 3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21"/>
  <sheetViews>
    <sheetView tabSelected="1" view="pageBreakPreview" zoomScaleNormal="85" zoomScaleSheetLayoutView="100" workbookViewId="0">
      <selection activeCell="B29" sqref="B29"/>
    </sheetView>
  </sheetViews>
  <sheetFormatPr defaultColWidth="9.140625" defaultRowHeight="11.25" x14ac:dyDescent="0.2"/>
  <cols>
    <col min="1" max="1" width="4.7109375" style="19" customWidth="1"/>
    <col min="2" max="2" width="61.140625" style="19" customWidth="1"/>
    <col min="3" max="3" width="7" style="19" customWidth="1"/>
    <col min="4" max="4" width="17" style="29" customWidth="1"/>
    <col min="5" max="5" width="40.140625" style="27" customWidth="1"/>
    <col min="6" max="16384" width="9.140625" style="19"/>
  </cols>
  <sheetData>
    <row r="1" spans="1:5" ht="42" customHeight="1" x14ac:dyDescent="0.2">
      <c r="A1" s="18"/>
      <c r="B1" s="18"/>
      <c r="C1" s="32" t="s">
        <v>67</v>
      </c>
      <c r="D1" s="32"/>
    </row>
    <row r="2" spans="1:5" x14ac:dyDescent="0.2">
      <c r="A2" s="18"/>
      <c r="B2" s="18"/>
      <c r="C2" s="20"/>
      <c r="D2" s="20"/>
    </row>
    <row r="3" spans="1:5" x14ac:dyDescent="0.2">
      <c r="B3" s="31" t="s">
        <v>0</v>
      </c>
      <c r="C3" s="31"/>
      <c r="D3" s="31"/>
    </row>
    <row r="5" spans="1:5" s="23" customFormat="1" ht="35.25" customHeight="1" x14ac:dyDescent="0.25">
      <c r="A5" s="21" t="s">
        <v>1</v>
      </c>
      <c r="B5" s="21" t="s">
        <v>2</v>
      </c>
      <c r="C5" s="21" t="s">
        <v>3</v>
      </c>
      <c r="D5" s="22" t="s">
        <v>4</v>
      </c>
      <c r="E5" s="30"/>
    </row>
    <row r="6" spans="1:5" ht="22.5" x14ac:dyDescent="0.2">
      <c r="A6" s="21">
        <v>1</v>
      </c>
      <c r="B6" s="24" t="s">
        <v>6</v>
      </c>
      <c r="C6" s="9" t="s">
        <v>5</v>
      </c>
      <c r="D6" s="25">
        <v>27400</v>
      </c>
    </row>
    <row r="7" spans="1:5" ht="22.5" x14ac:dyDescent="0.2">
      <c r="A7" s="21">
        <v>2</v>
      </c>
      <c r="B7" s="26" t="s">
        <v>12</v>
      </c>
      <c r="C7" s="9" t="s">
        <v>5</v>
      </c>
      <c r="D7" s="25">
        <v>29200</v>
      </c>
    </row>
    <row r="8" spans="1:5" s="27" customFormat="1" ht="19.5" customHeight="1" x14ac:dyDescent="0.25">
      <c r="A8" s="21">
        <v>3</v>
      </c>
      <c r="B8" s="24" t="s">
        <v>13</v>
      </c>
      <c r="C8" s="9" t="s">
        <v>5</v>
      </c>
      <c r="D8" s="25">
        <v>453500</v>
      </c>
    </row>
    <row r="9" spans="1:5" ht="22.5" x14ac:dyDescent="0.2">
      <c r="A9" s="21">
        <v>4</v>
      </c>
      <c r="B9" s="24" t="s">
        <v>14</v>
      </c>
      <c r="C9" s="9" t="s">
        <v>5</v>
      </c>
      <c r="D9" s="25">
        <v>453500</v>
      </c>
    </row>
    <row r="10" spans="1:5" ht="22.5" x14ac:dyDescent="0.2">
      <c r="A10" s="21">
        <v>5</v>
      </c>
      <c r="B10" s="24" t="s">
        <v>8</v>
      </c>
      <c r="C10" s="9" t="s">
        <v>5</v>
      </c>
      <c r="D10" s="25">
        <v>15817</v>
      </c>
    </row>
    <row r="11" spans="1:5" ht="22.5" x14ac:dyDescent="0.2">
      <c r="A11" s="21">
        <v>6</v>
      </c>
      <c r="B11" s="24" t="s">
        <v>6</v>
      </c>
      <c r="C11" s="9" t="s">
        <v>5</v>
      </c>
      <c r="D11" s="25">
        <v>27400</v>
      </c>
    </row>
    <row r="12" spans="1:5" ht="22.5" x14ac:dyDescent="0.2">
      <c r="A12" s="21">
        <v>7</v>
      </c>
      <c r="B12" s="24" t="s">
        <v>8</v>
      </c>
      <c r="C12" s="9" t="s">
        <v>5</v>
      </c>
      <c r="D12" s="25">
        <v>15817</v>
      </c>
    </row>
    <row r="13" spans="1:5" ht="22.5" x14ac:dyDescent="0.2">
      <c r="A13" s="21">
        <v>8</v>
      </c>
      <c r="B13" s="24" t="s">
        <v>6</v>
      </c>
      <c r="C13" s="9" t="s">
        <v>5</v>
      </c>
      <c r="D13" s="25">
        <v>27400</v>
      </c>
    </row>
    <row r="14" spans="1:5" ht="33.75" x14ac:dyDescent="0.2">
      <c r="A14" s="21">
        <v>9</v>
      </c>
      <c r="B14" s="24" t="s">
        <v>15</v>
      </c>
      <c r="C14" s="9" t="s">
        <v>5</v>
      </c>
      <c r="D14" s="25">
        <v>39970</v>
      </c>
    </row>
    <row r="15" spans="1:5" ht="33.75" x14ac:dyDescent="0.2">
      <c r="A15" s="21">
        <v>10</v>
      </c>
      <c r="B15" s="24" t="s">
        <v>16</v>
      </c>
      <c r="C15" s="9" t="s">
        <v>5</v>
      </c>
      <c r="D15" s="25">
        <v>39970</v>
      </c>
    </row>
    <row r="16" spans="1:5" ht="33.75" x14ac:dyDescent="0.2">
      <c r="A16" s="21">
        <v>11</v>
      </c>
      <c r="B16" s="24" t="s">
        <v>17</v>
      </c>
      <c r="C16" s="9" t="s">
        <v>5</v>
      </c>
      <c r="D16" s="25">
        <v>39970</v>
      </c>
    </row>
    <row r="17" spans="1:4" x14ac:dyDescent="0.2">
      <c r="A17" s="21">
        <v>12</v>
      </c>
      <c r="B17" s="24" t="s">
        <v>11</v>
      </c>
      <c r="C17" s="9" t="s">
        <v>5</v>
      </c>
      <c r="D17" s="25">
        <v>26500</v>
      </c>
    </row>
    <row r="18" spans="1:4" x14ac:dyDescent="0.2">
      <c r="A18" s="21">
        <v>13</v>
      </c>
      <c r="B18" s="24" t="s">
        <v>10</v>
      </c>
      <c r="C18" s="9" t="s">
        <v>5</v>
      </c>
      <c r="D18" s="25">
        <v>14850</v>
      </c>
    </row>
    <row r="19" spans="1:4" x14ac:dyDescent="0.2">
      <c r="A19" s="21">
        <v>14</v>
      </c>
      <c r="B19" s="24" t="s">
        <v>7</v>
      </c>
      <c r="C19" s="9" t="s">
        <v>5</v>
      </c>
      <c r="D19" s="25">
        <v>430000</v>
      </c>
    </row>
    <row r="20" spans="1:4" x14ac:dyDescent="0.2">
      <c r="A20" s="21">
        <v>15</v>
      </c>
      <c r="B20" s="24" t="s">
        <v>9</v>
      </c>
      <c r="C20" s="9" t="s">
        <v>5</v>
      </c>
      <c r="D20" s="25">
        <v>430000</v>
      </c>
    </row>
    <row r="21" spans="1:4" x14ac:dyDescent="0.2">
      <c r="D21" s="28">
        <f>SUM(D6:D20)</f>
        <v>2071294</v>
      </c>
    </row>
  </sheetData>
  <autoFilter ref="A5:D21" xr:uid="{00000000-0009-0000-0000-000000000000}"/>
  <mergeCells count="2">
    <mergeCell ref="B3:D3"/>
    <mergeCell ref="C1:D1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3"/>
  <sheetViews>
    <sheetView workbookViewId="0">
      <selection activeCell="M5" sqref="M5"/>
    </sheetView>
  </sheetViews>
  <sheetFormatPr defaultRowHeight="15" x14ac:dyDescent="0.25"/>
  <cols>
    <col min="2" max="2" width="33.85546875" customWidth="1"/>
    <col min="3" max="3" width="21.42578125" customWidth="1"/>
  </cols>
  <sheetData>
    <row r="1" spans="2:3" ht="15.75" thickBot="1" x14ac:dyDescent="0.3"/>
    <row r="2" spans="2:3" ht="29.25" thickBot="1" x14ac:dyDescent="0.3">
      <c r="B2" s="14" t="s">
        <v>65</v>
      </c>
      <c r="C2" s="15">
        <f>Ед.расценки!D21</f>
        <v>2071294</v>
      </c>
    </row>
    <row r="3" spans="2:3" ht="29.25" thickBot="1" x14ac:dyDescent="0.3">
      <c r="B3" s="16" t="s">
        <v>66</v>
      </c>
      <c r="C3" s="17">
        <f>C2*1.2</f>
        <v>2485552.7999999998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8"/>
  <sheetViews>
    <sheetView topLeftCell="A22" workbookViewId="0">
      <selection activeCell="E12" sqref="E12:E28"/>
    </sheetView>
  </sheetViews>
  <sheetFormatPr defaultRowHeight="15" x14ac:dyDescent="0.25"/>
  <cols>
    <col min="2" max="2" width="23.7109375" customWidth="1"/>
    <col min="3" max="3" width="62.140625" customWidth="1"/>
    <col min="4" max="4" width="42" customWidth="1"/>
    <col min="5" max="5" width="31.140625" customWidth="1"/>
  </cols>
  <sheetData>
    <row r="2" spans="1:5" x14ac:dyDescent="0.25">
      <c r="A2" s="1"/>
      <c r="B2" s="2"/>
      <c r="C2" s="2"/>
      <c r="D2" s="2"/>
    </row>
    <row r="3" spans="1:5" x14ac:dyDescent="0.25">
      <c r="A3" s="3"/>
      <c r="B3" s="4"/>
      <c r="C3" s="5"/>
      <c r="D3" s="5"/>
    </row>
    <row r="4" spans="1:5" x14ac:dyDescent="0.25">
      <c r="A4" s="6" t="s">
        <v>1</v>
      </c>
      <c r="B4" s="6" t="s">
        <v>18</v>
      </c>
      <c r="C4" s="7" t="s">
        <v>19</v>
      </c>
      <c r="D4" s="7" t="s">
        <v>20</v>
      </c>
      <c r="E4" s="7" t="s">
        <v>63</v>
      </c>
    </row>
    <row r="5" spans="1:5" ht="31.5" x14ac:dyDescent="0.25">
      <c r="A5" s="11">
        <v>1</v>
      </c>
      <c r="B5" s="12" t="s">
        <v>59</v>
      </c>
      <c r="C5" s="8" t="s">
        <v>60</v>
      </c>
      <c r="D5" s="8" t="s">
        <v>21</v>
      </c>
      <c r="E5" s="8" t="s">
        <v>64</v>
      </c>
    </row>
    <row r="6" spans="1:5" ht="31.5" x14ac:dyDescent="0.25">
      <c r="A6" s="9">
        <v>2</v>
      </c>
      <c r="B6" s="10" t="s">
        <v>22</v>
      </c>
      <c r="C6" s="8" t="s">
        <v>23</v>
      </c>
      <c r="D6" s="8" t="s">
        <v>21</v>
      </c>
      <c r="E6" s="8" t="s">
        <v>64</v>
      </c>
    </row>
    <row r="7" spans="1:5" x14ac:dyDescent="0.25">
      <c r="A7" s="33">
        <v>3</v>
      </c>
      <c r="B7" s="10" t="s">
        <v>24</v>
      </c>
      <c r="C7" s="8"/>
      <c r="D7" s="8"/>
      <c r="E7" s="8"/>
    </row>
    <row r="8" spans="1:5" ht="31.5" x14ac:dyDescent="0.25">
      <c r="A8" s="34"/>
      <c r="B8" s="10" t="s">
        <v>25</v>
      </c>
      <c r="C8" s="8" t="s">
        <v>26</v>
      </c>
      <c r="D8" s="8" t="s">
        <v>21</v>
      </c>
      <c r="E8" s="8" t="s">
        <v>64</v>
      </c>
    </row>
    <row r="9" spans="1:5" ht="31.5" x14ac:dyDescent="0.25">
      <c r="A9" s="34"/>
      <c r="B9" s="10" t="s">
        <v>27</v>
      </c>
      <c r="C9" s="8" t="s">
        <v>28</v>
      </c>
      <c r="D9" s="8" t="s">
        <v>21</v>
      </c>
      <c r="E9" s="8" t="s">
        <v>64</v>
      </c>
    </row>
    <row r="10" spans="1:5" ht="31.5" x14ac:dyDescent="0.25">
      <c r="A10" s="35"/>
      <c r="B10" s="10" t="s">
        <v>29</v>
      </c>
      <c r="C10" s="8" t="s">
        <v>30</v>
      </c>
      <c r="D10" s="8" t="s">
        <v>21</v>
      </c>
      <c r="E10" s="8" t="s">
        <v>64</v>
      </c>
    </row>
    <row r="11" spans="1:5" x14ac:dyDescent="0.25">
      <c r="A11" s="33">
        <v>4</v>
      </c>
      <c r="B11" s="10" t="s">
        <v>31</v>
      </c>
      <c r="C11" s="8"/>
      <c r="D11" s="8"/>
      <c r="E11" s="8"/>
    </row>
    <row r="12" spans="1:5" ht="31.5" x14ac:dyDescent="0.25">
      <c r="A12" s="34"/>
      <c r="B12" s="10" t="s">
        <v>32</v>
      </c>
      <c r="C12" s="8" t="s">
        <v>33</v>
      </c>
      <c r="D12" s="8" t="s">
        <v>21</v>
      </c>
      <c r="E12" s="8" t="s">
        <v>64</v>
      </c>
    </row>
    <row r="13" spans="1:5" ht="31.5" x14ac:dyDescent="0.25">
      <c r="A13" s="34"/>
      <c r="B13" s="10" t="s">
        <v>34</v>
      </c>
      <c r="C13" s="8" t="s">
        <v>35</v>
      </c>
      <c r="D13" s="8" t="s">
        <v>21</v>
      </c>
      <c r="E13" s="8" t="s">
        <v>64</v>
      </c>
    </row>
    <row r="14" spans="1:5" ht="31.5" x14ac:dyDescent="0.25">
      <c r="A14" s="34"/>
      <c r="B14" s="10" t="s">
        <v>36</v>
      </c>
      <c r="C14" s="8" t="s">
        <v>37</v>
      </c>
      <c r="D14" s="8" t="s">
        <v>21</v>
      </c>
      <c r="E14" s="8" t="s">
        <v>64</v>
      </c>
    </row>
    <row r="15" spans="1:5" ht="31.5" x14ac:dyDescent="0.25">
      <c r="A15" s="34"/>
      <c r="B15" s="10" t="s">
        <v>38</v>
      </c>
      <c r="C15" s="8" t="s">
        <v>39</v>
      </c>
      <c r="D15" s="8" t="s">
        <v>21</v>
      </c>
      <c r="E15" s="8" t="s">
        <v>64</v>
      </c>
    </row>
    <row r="16" spans="1:5" ht="31.5" x14ac:dyDescent="0.25">
      <c r="A16" s="34"/>
      <c r="B16" s="10" t="s">
        <v>40</v>
      </c>
      <c r="C16" s="8" t="s">
        <v>41</v>
      </c>
      <c r="D16" s="8" t="s">
        <v>21</v>
      </c>
      <c r="E16" s="8" t="s">
        <v>64</v>
      </c>
    </row>
    <row r="17" spans="1:5" ht="31.5" x14ac:dyDescent="0.25">
      <c r="A17" s="34"/>
      <c r="B17" s="10" t="s">
        <v>42</v>
      </c>
      <c r="C17" s="8" t="s">
        <v>43</v>
      </c>
      <c r="D17" s="8" t="s">
        <v>21</v>
      </c>
      <c r="E17" s="8" t="s">
        <v>64</v>
      </c>
    </row>
    <row r="18" spans="1:5" ht="31.5" x14ac:dyDescent="0.25">
      <c r="A18" s="34"/>
      <c r="B18" s="10" t="s">
        <v>44</v>
      </c>
      <c r="C18" s="8" t="s">
        <v>45</v>
      </c>
      <c r="D18" s="8" t="s">
        <v>21</v>
      </c>
      <c r="E18" s="8" t="s">
        <v>64</v>
      </c>
    </row>
    <row r="19" spans="1:5" ht="31.5" x14ac:dyDescent="0.25">
      <c r="A19" s="34"/>
      <c r="B19" s="10" t="s">
        <v>46</v>
      </c>
      <c r="C19" s="8" t="s">
        <v>47</v>
      </c>
      <c r="D19" s="8" t="s">
        <v>21</v>
      </c>
      <c r="E19" s="8" t="s">
        <v>64</v>
      </c>
    </row>
    <row r="20" spans="1:5" ht="31.5" x14ac:dyDescent="0.25">
      <c r="A20" s="35"/>
      <c r="B20" s="10" t="s">
        <v>48</v>
      </c>
      <c r="C20" s="8" t="s">
        <v>49</v>
      </c>
      <c r="D20" s="8" t="s">
        <v>21</v>
      </c>
      <c r="E20" s="8" t="s">
        <v>64</v>
      </c>
    </row>
    <row r="21" spans="1:5" ht="33" customHeight="1" x14ac:dyDescent="0.25">
      <c r="A21" s="13">
        <v>5</v>
      </c>
      <c r="B21" s="12" t="s">
        <v>61</v>
      </c>
      <c r="C21" s="8" t="s">
        <v>62</v>
      </c>
      <c r="D21" s="8" t="s">
        <v>21</v>
      </c>
      <c r="E21" s="8" t="s">
        <v>64</v>
      </c>
    </row>
    <row r="22" spans="1:5" ht="31.5" x14ac:dyDescent="0.25">
      <c r="A22" s="33">
        <v>6</v>
      </c>
      <c r="B22" s="36" t="s">
        <v>50</v>
      </c>
      <c r="C22" s="8" t="s">
        <v>51</v>
      </c>
      <c r="D22" s="8" t="s">
        <v>21</v>
      </c>
      <c r="E22" s="8" t="s">
        <v>64</v>
      </c>
    </row>
    <row r="23" spans="1:5" ht="31.5" x14ac:dyDescent="0.25">
      <c r="A23" s="34"/>
      <c r="B23" s="37"/>
      <c r="C23" s="8" t="s">
        <v>52</v>
      </c>
      <c r="D23" s="8" t="s">
        <v>21</v>
      </c>
      <c r="E23" s="8" t="s">
        <v>64</v>
      </c>
    </row>
    <row r="24" spans="1:5" ht="31.5" x14ac:dyDescent="0.25">
      <c r="A24" s="34"/>
      <c r="B24" s="37"/>
      <c r="C24" s="8" t="s">
        <v>53</v>
      </c>
      <c r="D24" s="8" t="s">
        <v>21</v>
      </c>
      <c r="E24" s="8" t="s">
        <v>64</v>
      </c>
    </row>
    <row r="25" spans="1:5" ht="31.5" x14ac:dyDescent="0.25">
      <c r="A25" s="35"/>
      <c r="B25" s="38"/>
      <c r="C25" s="8" t="s">
        <v>54</v>
      </c>
      <c r="D25" s="8" t="s">
        <v>21</v>
      </c>
      <c r="E25" s="8" t="s">
        <v>64</v>
      </c>
    </row>
    <row r="26" spans="1:5" ht="31.5" x14ac:dyDescent="0.25">
      <c r="A26" s="33">
        <v>7</v>
      </c>
      <c r="B26" s="36" t="s">
        <v>55</v>
      </c>
      <c r="C26" s="8" t="s">
        <v>56</v>
      </c>
      <c r="D26" s="8" t="s">
        <v>21</v>
      </c>
      <c r="E26" s="8" t="s">
        <v>64</v>
      </c>
    </row>
    <row r="27" spans="1:5" ht="31.5" x14ac:dyDescent="0.25">
      <c r="A27" s="34"/>
      <c r="B27" s="37"/>
      <c r="C27" s="8" t="s">
        <v>57</v>
      </c>
      <c r="D27" s="8" t="s">
        <v>21</v>
      </c>
      <c r="E27" s="8" t="s">
        <v>64</v>
      </c>
    </row>
    <row r="28" spans="1:5" ht="31.5" x14ac:dyDescent="0.25">
      <c r="A28" s="35"/>
      <c r="B28" s="38"/>
      <c r="C28" s="8" t="s">
        <v>58</v>
      </c>
      <c r="D28" s="8" t="s">
        <v>21</v>
      </c>
      <c r="E28" s="8" t="s">
        <v>64</v>
      </c>
    </row>
  </sheetData>
  <mergeCells count="6">
    <mergeCell ref="A26:A28"/>
    <mergeCell ref="B26:B28"/>
    <mergeCell ref="A7:A10"/>
    <mergeCell ref="A11:A20"/>
    <mergeCell ref="A22:A25"/>
    <mergeCell ref="B22:B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Ед.расценки</vt:lpstr>
      <vt:lpstr>Сумма ед расценок</vt:lpstr>
      <vt:lpstr>условия поставки_ЦиП</vt:lpstr>
      <vt:lpstr>Ед.расценки!Область_печати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cp:lastPrinted>2023-06-15T08:26:26Z</cp:lastPrinted>
  <dcterms:created xsi:type="dcterms:W3CDTF">2023-05-26T06:02:37Z</dcterms:created>
  <dcterms:modified xsi:type="dcterms:W3CDTF">2023-06-16T10:44:41Z</dcterms:modified>
</cp:coreProperties>
</file>